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autoCompressPictures="0"/>
  <mc:AlternateContent xmlns:mc="http://schemas.openxmlformats.org/markup-compatibility/2006">
    <mc:Choice Requires="x15">
      <x15ac:absPath xmlns:x15ac="http://schemas.microsoft.com/office/spreadsheetml/2010/11/ac" url="\\Arman\11_sj\02-Commande publique\Marchés passés ou à passer\2025\2025-016 MAPA Expo Lafayette\2_DCE\DCE VF\Lot 2\"/>
    </mc:Choice>
  </mc:AlternateContent>
  <xr:revisionPtr revIDLastSave="0" documentId="13_ncr:1_{52781DB2-4B24-45AE-A7F3-529538FA7FB6}" xr6:coauthVersionLast="47" xr6:coauthVersionMax="47" xr10:uidLastSave="{00000000-0000-0000-0000-000000000000}"/>
  <bookViews>
    <workbookView xWindow="20370" yWindow="-120" windowWidth="25440" windowHeight="15390" xr2:uid="{00000000-000D-0000-FFFF-FFFF00000000}"/>
  </bookViews>
  <sheets>
    <sheet name="2025-DPGF-LOT2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3" i="2" l="1"/>
  <c r="K42" i="2"/>
  <c r="K35" i="2"/>
  <c r="K30" i="2"/>
  <c r="K26" i="2"/>
  <c r="K23" i="2"/>
  <c r="K14" i="2"/>
  <c r="K8" i="2"/>
  <c r="I40" i="2"/>
  <c r="J40" i="2"/>
  <c r="I9" i="2"/>
  <c r="J9" i="2"/>
  <c r="I10" i="2"/>
  <c r="J10" i="2"/>
  <c r="I11" i="2"/>
  <c r="J11" i="2"/>
  <c r="I12" i="2"/>
  <c r="J12" i="2"/>
  <c r="J8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J14" i="2"/>
  <c r="I24" i="2"/>
  <c r="J24" i="2"/>
  <c r="J23" i="2"/>
  <c r="I27" i="2"/>
  <c r="J27" i="2"/>
  <c r="I28" i="2"/>
  <c r="J28" i="2"/>
  <c r="J26" i="2"/>
  <c r="I31" i="2"/>
  <c r="J31" i="2"/>
  <c r="I32" i="2"/>
  <c r="J32" i="2"/>
  <c r="I33" i="2"/>
  <c r="J33" i="2"/>
  <c r="J30" i="2"/>
  <c r="J36" i="2"/>
  <c r="J37" i="2"/>
  <c r="J35" i="2"/>
  <c r="J42" i="2"/>
  <c r="J43" i="2"/>
  <c r="K40" i="2"/>
  <c r="K9" i="2"/>
  <c r="K10" i="2"/>
  <c r="K11" i="2"/>
  <c r="K12" i="2"/>
  <c r="K15" i="2"/>
  <c r="K16" i="2"/>
  <c r="K17" i="2"/>
  <c r="K18" i="2"/>
  <c r="K19" i="2"/>
  <c r="K20" i="2"/>
  <c r="K21" i="2"/>
  <c r="K24" i="2"/>
  <c r="K27" i="2"/>
  <c r="K28" i="2"/>
  <c r="K31" i="2"/>
  <c r="K32" i="2"/>
  <c r="K33" i="2"/>
  <c r="K36" i="2"/>
  <c r="K37" i="2"/>
  <c r="I8" i="2"/>
  <c r="I14" i="2"/>
  <c r="I23" i="2"/>
  <c r="I26" i="2"/>
  <c r="I30" i="2"/>
  <c r="I35" i="2"/>
  <c r="I42" i="2"/>
  <c r="I43" i="2"/>
</calcChain>
</file>

<file path=xl/sharedStrings.xml><?xml version="1.0" encoding="utf-8"?>
<sst xmlns="http://schemas.openxmlformats.org/spreadsheetml/2006/main" count="136" uniqueCount="114">
  <si>
    <t>Unité</t>
  </si>
  <si>
    <t>Quantité</t>
  </si>
  <si>
    <t>U</t>
  </si>
  <si>
    <t>Description</t>
  </si>
  <si>
    <t>POSE</t>
  </si>
  <si>
    <t>DPGF – annexe n°1 à l’acte d’engagement
LOT 2</t>
  </si>
  <si>
    <t>Dimension (cm)</t>
  </si>
  <si>
    <t>Bâches Péristyle</t>
  </si>
  <si>
    <t>LOT 2</t>
  </si>
  <si>
    <t>Nomenclature</t>
  </si>
  <si>
    <t>DEPOSE</t>
  </si>
  <si>
    <t>Dépose de l'ensemble du lot 2</t>
  </si>
  <si>
    <t>Pose de l'ensemble du lot 2</t>
  </si>
  <si>
    <t>TVA 20%</t>
  </si>
  <si>
    <t>Bâche rue des Francs-Bourgeois</t>
  </si>
  <si>
    <t>Bâche Escalier</t>
  </si>
  <si>
    <t xml:space="preserve">Générique d'exposition </t>
  </si>
  <si>
    <t>Canapés</t>
  </si>
  <si>
    <t>Aqua paper préencollé – impression numérique</t>
  </si>
  <si>
    <t>Plaque de dibond – impression numérique quadri + vernis de protection</t>
  </si>
  <si>
    <t>160 x 390 cm</t>
  </si>
  <si>
    <t>100 x 215 cm</t>
  </si>
  <si>
    <t>310 x 470 cm</t>
  </si>
  <si>
    <t>130 x 235 cm</t>
  </si>
  <si>
    <t>262 x 437 cm</t>
  </si>
  <si>
    <t>REALISATION ET POSE DU GRAPHISME D'EXPOSITION</t>
  </si>
  <si>
    <t>Total 
euros HT (QxPU)</t>
  </si>
  <si>
    <t>Total 
euros TTC (QxPU)</t>
  </si>
  <si>
    <t>II-A.1</t>
  </si>
  <si>
    <t>II-A.2</t>
  </si>
  <si>
    <t>II-A.3</t>
  </si>
  <si>
    <t>Dibond rue des archives</t>
  </si>
  <si>
    <t>II-A Signalétique</t>
  </si>
  <si>
    <t>II-A.4</t>
  </si>
  <si>
    <t>Bâche 500g JET TEX mat M1 pour extérieur – impresssion numérique quadri</t>
  </si>
  <si>
    <t>II-B Aquapaper</t>
  </si>
  <si>
    <t>II-B.1</t>
  </si>
  <si>
    <t>II-B.2</t>
  </si>
  <si>
    <t>II-B.3</t>
  </si>
  <si>
    <t>II-B.4</t>
  </si>
  <si>
    <t>Panneau d’entrée expo</t>
  </si>
  <si>
    <t>Bâche 500g JET TEX mat M1  – impresssion numérique quadri</t>
  </si>
  <si>
    <t>Aqua paper préencollé – impression numérique (46 pièces)</t>
  </si>
  <si>
    <t>II-B.6</t>
  </si>
  <si>
    <t>Textes section</t>
  </si>
  <si>
    <t>150 x 430 cm</t>
  </si>
  <si>
    <t>Textes sous section</t>
  </si>
  <si>
    <t>65 x 430 cm</t>
  </si>
  <si>
    <t>Décors muraux</t>
  </si>
  <si>
    <t>Décors niches</t>
  </si>
  <si>
    <t>II-B.5</t>
  </si>
  <si>
    <t>Aqua paper préencollé – impression numérique (8 pièces)</t>
  </si>
  <si>
    <t>Aqua paper préencollé – impression numérique (9 pièces)</t>
  </si>
  <si>
    <t>II-B.7</t>
  </si>
  <si>
    <t>II-C.1</t>
  </si>
  <si>
    <t>SOL</t>
  </si>
  <si>
    <t>II-C Revêtement sol PVC imprimé</t>
  </si>
  <si>
    <t>Impression quadri sur PVC pour sol ultra résistant M1 (11 pièces)</t>
  </si>
  <si>
    <t>II-D.1</t>
  </si>
  <si>
    <t>II-D Textes en adhésif</t>
  </si>
  <si>
    <t>SIGN-1</t>
  </si>
  <si>
    <t>SIGN-2</t>
  </si>
  <si>
    <t>SIGN-4</t>
  </si>
  <si>
    <t>AQA-1</t>
  </si>
  <si>
    <t>AQA-2</t>
  </si>
  <si>
    <t>AQA-3</t>
  </si>
  <si>
    <t>AQA-4</t>
  </si>
  <si>
    <t>AQA-5-D</t>
  </si>
  <si>
    <t>AQA-6-N</t>
  </si>
  <si>
    <t>AQA-7</t>
  </si>
  <si>
    <t>ADH-1</t>
  </si>
  <si>
    <t>Citations</t>
  </si>
  <si>
    <t>Textes en adhésif renforcé blanc mat</t>
  </si>
  <si>
    <t>140 x 60 cm</t>
  </si>
  <si>
    <t>II-D.2</t>
  </si>
  <si>
    <t>Textes introduction</t>
  </si>
  <si>
    <t>Textes en adhésif renforcé blanc mat (4 pièces)</t>
  </si>
  <si>
    <t>II-F Pose et dépose</t>
  </si>
  <si>
    <t>II-F.1</t>
  </si>
  <si>
    <t>II-F.2</t>
  </si>
  <si>
    <t>II-E Cartels</t>
  </si>
  <si>
    <t>CPH</t>
  </si>
  <si>
    <t>CARTEL PEINT HORIZONTAL</t>
  </si>
  <si>
    <t>Impression directe (noire ou blanche)
sur forex 2 mm peint (chants peints)
Adhésivage sur site</t>
  </si>
  <si>
    <t>II-E.1</t>
  </si>
  <si>
    <t>II-E.2</t>
  </si>
  <si>
    <t>27 x 13 cm</t>
  </si>
  <si>
    <t xml:space="preserve">11 x 25 cm
</t>
  </si>
  <si>
    <t>CARTEL PEINT VERTICAL</t>
  </si>
  <si>
    <t>CPV</t>
  </si>
  <si>
    <t>CVH</t>
  </si>
  <si>
    <t>CARTEL VITRINE HORIZONTAL</t>
  </si>
  <si>
    <t>II-E.3</t>
  </si>
  <si>
    <t>Impression directe blanche
sur carte noire SUMO VELIN 700 g
LECTA distribué par MALMENAYDE</t>
  </si>
  <si>
    <t>SIGN-5 PSE</t>
  </si>
  <si>
    <t>Habillage escalier</t>
  </si>
  <si>
    <t>Sol PVC imprimé</t>
  </si>
  <si>
    <r>
      <t>10 m</t>
    </r>
    <r>
      <rPr>
        <vertAlign val="superscript"/>
        <sz val="10"/>
        <rFont val="Arial"/>
        <family val="2"/>
      </rPr>
      <t>2</t>
    </r>
  </si>
  <si>
    <r>
      <t>249 m</t>
    </r>
    <r>
      <rPr>
        <vertAlign val="superscript"/>
        <sz val="10"/>
        <rFont val="Arial"/>
        <family val="2"/>
      </rPr>
      <t>2</t>
    </r>
  </si>
  <si>
    <r>
      <t>6,5 m</t>
    </r>
    <r>
      <rPr>
        <vertAlign val="superscript"/>
        <sz val="10"/>
        <rFont val="Arial"/>
        <family val="2"/>
      </rPr>
      <t>2</t>
    </r>
  </si>
  <si>
    <r>
      <t>m</t>
    </r>
    <r>
      <rPr>
        <vertAlign val="superscript"/>
        <sz val="10"/>
        <rFont val="Arial"/>
        <family val="2"/>
      </rPr>
      <t>2</t>
    </r>
  </si>
  <si>
    <r>
      <t>PU / Pm</t>
    </r>
    <r>
      <rPr>
        <vertAlign val="superscript"/>
        <sz val="10"/>
        <rFont val="Arial"/>
        <family val="2"/>
      </rPr>
      <t>2</t>
    </r>
  </si>
  <si>
    <t>MONTANT TOTAL AVEC PRESTATION EVENTUELLE II-A.5 SIGN-5</t>
  </si>
  <si>
    <t>II.A.5</t>
  </si>
  <si>
    <t>PRESTATIONS SUPPLEMENTAIRES EVENTUELLES (pose comprise)</t>
  </si>
  <si>
    <t>MONTANT TOTAL HORS PRESTATION SUPPLEMENTAIRE EVENTUELLE</t>
  </si>
  <si>
    <t>Exposition temporaire
« LAFAYETTE ET L'AMERIQUE » 
 Archives Nationales</t>
  </si>
  <si>
    <r>
      <t>Bâche 500g JET TEX mat M1 pour extérieur – impresssion numérique quadri</t>
    </r>
    <r>
      <rPr>
        <sz val="10"/>
        <color rgb="FFFF0000"/>
        <rFont val="Arial"/>
      </rPr>
      <t xml:space="preserve"> </t>
    </r>
  </si>
  <si>
    <t>210 x 45 cm</t>
  </si>
  <si>
    <t>11 x 310 cm</t>
  </si>
  <si>
    <r>
      <t>178 m</t>
    </r>
    <r>
      <rPr>
        <vertAlign val="superscript"/>
        <sz val="10"/>
        <rFont val="Arial"/>
        <family val="2"/>
      </rPr>
      <t>2</t>
    </r>
  </si>
  <si>
    <r>
      <t>54 m</t>
    </r>
    <r>
      <rPr>
        <vertAlign val="superscript"/>
        <sz val="10"/>
        <rFont val="Arial"/>
        <family val="2"/>
      </rPr>
      <t>2</t>
    </r>
  </si>
  <si>
    <t>Habillage des 40 contremarches escalier du hall
Hadhésivage par double face sur première couche en scotch de peintre
Forex 3 mm imprimé</t>
  </si>
  <si>
    <t xml:space="preserve">117 x 18 cm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</si>
</sst>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>
    <font>
      <sz val="12"/>
      <color indexed="8"/>
      <name val="Calibri"/>
    </font>
    <font>
      <sz val="12"/>
      <color indexed="8"/>
      <name val="Calibri"/>
      <family val="2"/>
    </font>
    <font>
      <sz val="10"/>
      <name val="Arial"/>
      <family val="2"/>
    </font>
    <font>
      <sz val="10"/>
      <color indexed="8"/>
      <name val="Helvetica Neue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rgb="FF000000"/>
      <name val="Helvetica Neue"/>
      <family val="2"/>
      <scheme val="minor"/>
    </font>
    <font>
      <b/>
      <sz val="10"/>
      <name val="Arial"/>
      <family val="2"/>
      <charset val="1"/>
    </font>
    <font>
      <sz val="8"/>
      <name val="Calibri"/>
    </font>
    <font>
      <sz val="12"/>
      <name val="Calibri"/>
      <family val="2"/>
    </font>
    <font>
      <b/>
      <sz val="14"/>
      <name val="Arial"/>
      <family val="2"/>
    </font>
    <font>
      <b/>
      <sz val="16"/>
      <name val="Calibri"/>
      <family val="2"/>
    </font>
    <font>
      <sz val="9"/>
      <name val="Calibri"/>
      <family val="2"/>
    </font>
    <font>
      <b/>
      <sz val="12"/>
      <name val="Arial"/>
      <family val="2"/>
    </font>
    <font>
      <sz val="10"/>
      <color rgb="FFFF0000"/>
      <name val="Arial"/>
    </font>
    <font>
      <u/>
      <sz val="12"/>
      <color theme="10"/>
      <name val="Calibri"/>
    </font>
    <font>
      <u/>
      <sz val="12"/>
      <color theme="11"/>
      <name val="Calibri"/>
    </font>
    <font>
      <b/>
      <sz val="12"/>
      <name val="Calibri"/>
    </font>
    <font>
      <vertAlign val="superscript"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indexed="8"/>
      </bottom>
      <diagonal/>
    </border>
    <border>
      <left style="medium">
        <color auto="1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 applyNumberFormat="0" applyFill="0" applyBorder="0" applyProtection="0"/>
    <xf numFmtId="0" fontId="3" fillId="0" borderId="2" applyNumberFormat="0" applyFill="0" applyBorder="0" applyProtection="0">
      <alignment vertical="top" wrapText="1"/>
    </xf>
    <xf numFmtId="0" fontId="2" fillId="0" borderId="2"/>
    <xf numFmtId="0" fontId="5" fillId="0" borderId="2" applyNumberFormat="0" applyFill="0" applyBorder="0" applyProtection="0"/>
    <xf numFmtId="0" fontId="1" fillId="0" borderId="2" applyNumberFormat="0" applyFill="0" applyBorder="0" applyProtection="0"/>
    <xf numFmtId="0" fontId="6" fillId="0" borderId="2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114">
    <xf numFmtId="0" fontId="0" fillId="0" borderId="0" xfId="0"/>
    <xf numFmtId="164" fontId="4" fillId="8" borderId="3" xfId="2" applyNumberFormat="1" applyFont="1" applyFill="1" applyBorder="1"/>
    <xf numFmtId="0" fontId="4" fillId="8" borderId="3" xfId="2" applyFont="1" applyFill="1" applyBorder="1" applyAlignment="1">
      <alignment horizontal="center"/>
    </xf>
    <xf numFmtId="0" fontId="4" fillId="8" borderId="3" xfId="2" applyFont="1" applyFill="1" applyBorder="1" applyAlignment="1">
      <alignment horizontal="right" vertical="center"/>
    </xf>
    <xf numFmtId="0" fontId="4" fillId="8" borderId="3" xfId="2" applyFont="1" applyFill="1" applyBorder="1"/>
    <xf numFmtId="0" fontId="2" fillId="0" borderId="3" xfId="0" applyFont="1" applyBorder="1" applyAlignment="1">
      <alignment horizontal="right"/>
    </xf>
    <xf numFmtId="0" fontId="7" fillId="0" borderId="3" xfId="2" applyFont="1" applyBorder="1"/>
    <xf numFmtId="0" fontId="4" fillId="8" borderId="3" xfId="2" applyFont="1" applyFill="1" applyBorder="1" applyAlignment="1">
      <alignment horizontal="left"/>
    </xf>
    <xf numFmtId="0" fontId="4" fillId="0" borderId="3" xfId="2" applyFont="1" applyBorder="1" applyAlignment="1">
      <alignment horizontal="left"/>
    </xf>
    <xf numFmtId="0" fontId="4" fillId="0" borderId="3" xfId="2" applyFont="1" applyBorder="1" applyAlignment="1">
      <alignment horizontal="center"/>
    </xf>
    <xf numFmtId="0" fontId="4" fillId="0" borderId="3" xfId="2" applyFont="1" applyBorder="1" applyAlignment="1">
      <alignment horizontal="right" vertical="center"/>
    </xf>
    <xf numFmtId="0" fontId="4" fillId="0" borderId="3" xfId="2" applyFont="1" applyBorder="1"/>
    <xf numFmtId="164" fontId="4" fillId="0" borderId="3" xfId="2" applyNumberFormat="1" applyFont="1" applyBorder="1"/>
    <xf numFmtId="0" fontId="4" fillId="9" borderId="5" xfId="2" applyFont="1" applyFill="1" applyBorder="1" applyAlignment="1">
      <alignment horizontal="left"/>
    </xf>
    <xf numFmtId="0" fontId="4" fillId="9" borderId="3" xfId="2" applyFont="1" applyFill="1" applyBorder="1" applyAlignment="1">
      <alignment horizontal="center"/>
    </xf>
    <xf numFmtId="0" fontId="4" fillId="9" borderId="3" xfId="2" applyFont="1" applyFill="1" applyBorder="1" applyAlignment="1">
      <alignment horizontal="right" vertical="center"/>
    </xf>
    <xf numFmtId="0" fontId="4" fillId="9" borderId="3" xfId="2" applyFont="1" applyFill="1" applyBorder="1"/>
    <xf numFmtId="164" fontId="4" fillId="9" borderId="3" xfId="2" applyNumberFormat="1" applyFont="1" applyFill="1" applyBorder="1"/>
    <xf numFmtId="0" fontId="4" fillId="0" borderId="3" xfId="2" applyFont="1" applyBorder="1" applyAlignment="1">
      <alignment horizontal="right"/>
    </xf>
    <xf numFmtId="0" fontId="2" fillId="0" borderId="3" xfId="4" applyFont="1" applyBorder="1"/>
    <xf numFmtId="164" fontId="2" fillId="0" borderId="3" xfId="0" applyNumberFormat="1" applyFont="1" applyBorder="1" applyAlignment="1">
      <alignment horizontal="right"/>
    </xf>
    <xf numFmtId="0" fontId="9" fillId="7" borderId="4" xfId="0" applyNumberFormat="1" applyFont="1" applyFill="1" applyBorder="1"/>
    <xf numFmtId="49" fontId="10" fillId="7" borderId="13" xfId="0" applyNumberFormat="1" applyFont="1" applyFill="1" applyBorder="1" applyAlignment="1">
      <alignment horizontal="center" vertical="center" wrapText="1"/>
    </xf>
    <xf numFmtId="49" fontId="10" fillId="7" borderId="6" xfId="0" applyNumberFormat="1" applyFont="1" applyFill="1" applyBorder="1" applyAlignment="1">
      <alignment horizontal="center" vertical="center" wrapText="1"/>
    </xf>
    <xf numFmtId="49" fontId="10" fillId="7" borderId="7" xfId="0" applyNumberFormat="1" applyFont="1" applyFill="1" applyBorder="1" applyAlignment="1">
      <alignment horizontal="center" vertical="center" wrapText="1"/>
    </xf>
    <xf numFmtId="0" fontId="9" fillId="7" borderId="0" xfId="0" applyNumberFormat="1" applyFont="1" applyFill="1"/>
    <xf numFmtId="49" fontId="10" fillId="7" borderId="14" xfId="0" applyNumberFormat="1" applyFont="1" applyFill="1" applyBorder="1" applyAlignment="1">
      <alignment horizontal="center" vertical="center" wrapText="1"/>
    </xf>
    <xf numFmtId="49" fontId="10" fillId="7" borderId="8" xfId="0" applyNumberFormat="1" applyFont="1" applyFill="1" applyBorder="1" applyAlignment="1">
      <alignment horizontal="center" vertical="center" wrapText="1"/>
    </xf>
    <xf numFmtId="49" fontId="10" fillId="7" borderId="9" xfId="0" applyNumberFormat="1" applyFont="1" applyFill="1" applyBorder="1" applyAlignment="1">
      <alignment horizontal="center" vertical="center" wrapText="1"/>
    </xf>
    <xf numFmtId="0" fontId="9" fillId="0" borderId="0" xfId="0" applyNumberFormat="1" applyFont="1"/>
    <xf numFmtId="1" fontId="2" fillId="2" borderId="15" xfId="0" applyNumberFormat="1" applyFont="1" applyFill="1" applyBorder="1" applyAlignment="1">
      <alignment horizontal="left" vertical="center"/>
    </xf>
    <xf numFmtId="1" fontId="2" fillId="2" borderId="2" xfId="0" applyNumberFormat="1" applyFont="1" applyFill="1" applyBorder="1" applyAlignment="1">
      <alignment vertical="center"/>
    </xf>
    <xf numFmtId="1" fontId="12" fillId="2" borderId="16" xfId="0" applyNumberFormat="1" applyFont="1" applyFill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vertical="center"/>
    </xf>
    <xf numFmtId="0" fontId="9" fillId="5" borderId="4" xfId="0" applyNumberFormat="1" applyFont="1" applyFill="1" applyBorder="1"/>
    <xf numFmtId="49" fontId="4" fillId="5" borderId="12" xfId="0" applyNumberFormat="1" applyFont="1" applyFill="1" applyBorder="1" applyAlignment="1">
      <alignment vertical="center"/>
    </xf>
    <xf numFmtId="49" fontId="4" fillId="5" borderId="5" xfId="0" applyNumberFormat="1" applyFont="1" applyFill="1" applyBorder="1" applyAlignment="1">
      <alignment vertical="center"/>
    </xf>
    <xf numFmtId="0" fontId="9" fillId="5" borderId="0" xfId="0" applyNumberFormat="1" applyFont="1" applyFill="1"/>
    <xf numFmtId="0" fontId="9" fillId="0" borderId="2" xfId="0" applyNumberFormat="1" applyFont="1" applyBorder="1"/>
    <xf numFmtId="1" fontId="2" fillId="2" borderId="15" xfId="0" applyNumberFormat="1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vertical="center"/>
    </xf>
    <xf numFmtId="0" fontId="9" fillId="6" borderId="3" xfId="0" applyNumberFormat="1" applyFont="1" applyFill="1" applyBorder="1"/>
    <xf numFmtId="49" fontId="2" fillId="6" borderId="3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left" vertical="center" wrapText="1"/>
    </xf>
    <xf numFmtId="49" fontId="2" fillId="6" borderId="3" xfId="0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right" vertical="center"/>
    </xf>
    <xf numFmtId="3" fontId="2" fillId="6" borderId="3" xfId="0" applyNumberFormat="1" applyFont="1" applyFill="1" applyBorder="1" applyAlignment="1">
      <alignment horizontal="center" vertical="center"/>
    </xf>
    <xf numFmtId="4" fontId="4" fillId="6" borderId="3" xfId="0" applyNumberFormat="1" applyFont="1" applyFill="1" applyBorder="1" applyAlignment="1">
      <alignment horizontal="center" vertical="center" wrapText="1"/>
    </xf>
    <xf numFmtId="4" fontId="4" fillId="6" borderId="3" xfId="0" applyNumberFormat="1" applyFont="1" applyFill="1" applyBorder="1" applyAlignment="1">
      <alignment horizontal="center" vertical="center"/>
    </xf>
    <xf numFmtId="0" fontId="9" fillId="6" borderId="0" xfId="0" applyNumberFormat="1" applyFont="1" applyFill="1"/>
    <xf numFmtId="0" fontId="2" fillId="8" borderId="3" xfId="2" applyFont="1" applyFill="1" applyBorder="1" applyAlignment="1">
      <alignment horizontal="left"/>
    </xf>
    <xf numFmtId="0" fontId="2" fillId="8" borderId="3" xfId="2" applyFont="1" applyFill="1" applyBorder="1" applyAlignment="1">
      <alignment horizontal="center"/>
    </xf>
    <xf numFmtId="0" fontId="2" fillId="8" borderId="3" xfId="2" applyFont="1" applyFill="1" applyBorder="1" applyAlignment="1">
      <alignment horizontal="right" vertical="center"/>
    </xf>
    <xf numFmtId="0" fontId="9" fillId="0" borderId="0" xfId="0" applyFont="1"/>
    <xf numFmtId="0" fontId="2" fillId="0" borderId="3" xfId="2" applyFont="1" applyBorder="1" applyAlignment="1">
      <alignment horizontal="center"/>
    </xf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2" fillId="0" borderId="3" xfId="2" applyFont="1" applyBorder="1" applyAlignment="1">
      <alignment horizontal="right" vertical="center"/>
    </xf>
    <xf numFmtId="164" fontId="2" fillId="0" borderId="3" xfId="2" applyNumberFormat="1" applyFont="1" applyBorder="1"/>
    <xf numFmtId="0" fontId="9" fillId="0" borderId="3" xfId="0" applyFont="1" applyBorder="1"/>
    <xf numFmtId="0" fontId="2" fillId="0" borderId="3" xfId="2" applyFont="1" applyBorder="1" applyAlignment="1">
      <alignment horizontal="right"/>
    </xf>
    <xf numFmtId="164" fontId="2" fillId="0" borderId="3" xfId="2" applyNumberFormat="1" applyFont="1" applyBorder="1" applyAlignment="1">
      <alignment horizontal="right"/>
    </xf>
    <xf numFmtId="0" fontId="2" fillId="8" borderId="3" xfId="2" applyFont="1" applyFill="1" applyBorder="1"/>
    <xf numFmtId="164" fontId="2" fillId="8" borderId="3" xfId="2" applyNumberFormat="1" applyFont="1" applyFill="1" applyBorder="1"/>
    <xf numFmtId="0" fontId="9" fillId="0" borderId="0" xfId="0" applyFont="1" applyFill="1"/>
    <xf numFmtId="0" fontId="2" fillId="8" borderId="3" xfId="2" applyFont="1" applyFill="1" applyBorder="1" applyAlignment="1">
      <alignment horizontal="right"/>
    </xf>
    <xf numFmtId="164" fontId="2" fillId="8" borderId="3" xfId="2" applyNumberFormat="1" applyFont="1" applyFill="1" applyBorder="1" applyAlignment="1">
      <alignment horizontal="right"/>
    </xf>
    <xf numFmtId="164" fontId="2" fillId="0" borderId="3" xfId="2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2" fillId="0" borderId="5" xfId="2" applyFont="1" applyBorder="1" applyAlignment="1">
      <alignment horizontal="left"/>
    </xf>
    <xf numFmtId="49" fontId="4" fillId="10" borderId="20" xfId="0" applyNumberFormat="1" applyFont="1" applyFill="1" applyBorder="1" applyAlignment="1">
      <alignment horizontal="right" vertical="center"/>
    </xf>
    <xf numFmtId="49" fontId="2" fillId="10" borderId="17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vertical="center"/>
    </xf>
    <xf numFmtId="4" fontId="13" fillId="3" borderId="10" xfId="0" applyNumberFormat="1" applyFont="1" applyFill="1" applyBorder="1" applyAlignment="1">
      <alignment horizontal="right" vertical="center"/>
    </xf>
    <xf numFmtId="4" fontId="13" fillId="4" borderId="1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2" fillId="0" borderId="2" xfId="2" applyFont="1" applyAlignment="1">
      <alignment vertical="top"/>
    </xf>
    <xf numFmtId="0" fontId="2" fillId="10" borderId="3" xfId="2" applyFont="1" applyFill="1" applyBorder="1" applyAlignment="1">
      <alignment horizontal="left" vertical="center" wrapText="1"/>
    </xf>
    <xf numFmtId="164" fontId="2" fillId="10" borderId="3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center" vertical="center" wrapText="1"/>
    </xf>
    <xf numFmtId="0" fontId="17" fillId="0" borderId="3" xfId="0" applyFont="1" applyBorder="1"/>
    <xf numFmtId="0" fontId="2" fillId="0" borderId="3" xfId="2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4" fillId="10" borderId="3" xfId="2" applyNumberFormat="1" applyFont="1" applyFill="1" applyBorder="1" applyAlignment="1">
      <alignment vertical="center"/>
    </xf>
    <xf numFmtId="49" fontId="4" fillId="3" borderId="4" xfId="0" applyNumberFormat="1" applyFont="1" applyFill="1" applyBorder="1" applyAlignment="1">
      <alignment vertical="center"/>
    </xf>
    <xf numFmtId="49" fontId="4" fillId="3" borderId="12" xfId="0" applyNumberFormat="1" applyFont="1" applyFill="1" applyBorder="1" applyAlignment="1">
      <alignment vertical="center"/>
    </xf>
    <xf numFmtId="49" fontId="4" fillId="3" borderId="21" xfId="0" applyNumberFormat="1" applyFont="1" applyFill="1" applyBorder="1" applyAlignment="1">
      <alignment vertical="center"/>
    </xf>
    <xf numFmtId="49" fontId="4" fillId="4" borderId="4" xfId="0" applyNumberFormat="1" applyFont="1" applyFill="1" applyBorder="1" applyAlignment="1">
      <alignment vertical="center"/>
    </xf>
    <xf numFmtId="49" fontId="4" fillId="4" borderId="12" xfId="0" applyNumberFormat="1" applyFont="1" applyFill="1" applyBorder="1" applyAlignment="1">
      <alignment vertical="center"/>
    </xf>
    <xf numFmtId="49" fontId="4" fillId="4" borderId="21" xfId="0" applyNumberFormat="1" applyFont="1" applyFill="1" applyBorder="1" applyAlignment="1">
      <alignment vertical="center"/>
    </xf>
    <xf numFmtId="0" fontId="2" fillId="11" borderId="3" xfId="2" applyFont="1" applyFill="1" applyBorder="1" applyAlignment="1">
      <alignment horizontal="right" vertical="center"/>
    </xf>
    <xf numFmtId="0" fontId="2" fillId="11" borderId="3" xfId="2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49" fontId="11" fillId="7" borderId="12" xfId="0" applyNumberFormat="1" applyFont="1" applyFill="1" applyBorder="1" applyAlignment="1">
      <alignment horizontal="center" vertical="center" wrapText="1"/>
    </xf>
    <xf numFmtId="49" fontId="11" fillId="7" borderId="5" xfId="0" applyNumberFormat="1" applyFont="1" applyFill="1" applyBorder="1" applyAlignment="1">
      <alignment horizontal="center" vertical="center" wrapText="1"/>
    </xf>
    <xf numFmtId="49" fontId="10" fillId="7" borderId="4" xfId="0" applyNumberFormat="1" applyFont="1" applyFill="1" applyBorder="1" applyAlignment="1">
      <alignment horizontal="center" vertical="center" wrapText="1"/>
    </xf>
    <xf numFmtId="49" fontId="10" fillId="7" borderId="12" xfId="0" applyNumberFormat="1" applyFont="1" applyFill="1" applyBorder="1" applyAlignment="1">
      <alignment horizontal="center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4" fillId="7" borderId="3" xfId="2" applyFont="1" applyFill="1" applyBorder="1" applyAlignment="1">
      <alignment horizontal="left"/>
    </xf>
    <xf numFmtId="0" fontId="4" fillId="9" borderId="18" xfId="2" applyFont="1" applyFill="1" applyBorder="1" applyAlignment="1">
      <alignment horizontal="left"/>
    </xf>
    <xf numFmtId="0" fontId="4" fillId="9" borderId="19" xfId="2" applyFont="1" applyFill="1" applyBorder="1" applyAlignment="1">
      <alignment horizontal="left"/>
    </xf>
    <xf numFmtId="0" fontId="4" fillId="9" borderId="17" xfId="2" applyFont="1" applyFill="1" applyBorder="1" applyAlignment="1">
      <alignment horizontal="left"/>
    </xf>
  </cellXfs>
  <cellStyles count="32"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Normal" xfId="0" builtinId="0"/>
    <cellStyle name="Normal 2" xfId="1" xr:uid="{00000000-0005-0000-0000-00001B000000}"/>
    <cellStyle name="Normal 3" xfId="2" xr:uid="{00000000-0005-0000-0000-00001C000000}"/>
    <cellStyle name="Normal 4" xfId="3" xr:uid="{00000000-0005-0000-0000-00001D000000}"/>
    <cellStyle name="Normal 5" xfId="4" xr:uid="{00000000-0005-0000-0000-00001E000000}"/>
    <cellStyle name="Normal 6" xfId="5" xr:uid="{00000000-0005-0000-0000-00001F000000}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2F2F2"/>
      <rgbColor rgb="FFFFFFFF"/>
      <rgbColor rgb="FFEDEB79"/>
      <rgbColor rgb="FF4F81BD"/>
      <rgbColor rgb="FFFF0000"/>
      <rgbColor rgb="FFC0C0C0"/>
      <rgbColor rgb="FF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A8" sqref="A8"/>
    </sheetView>
  </sheetViews>
  <sheetFormatPr baseColWidth="10" defaultColWidth="10.875" defaultRowHeight="15.75"/>
  <cols>
    <col min="1" max="1" width="12.625" style="58" customWidth="1"/>
    <col min="2" max="2" width="16" style="58" customWidth="1"/>
    <col min="3" max="3" width="28" style="58" customWidth="1"/>
    <col min="4" max="4" width="85.5" style="80" customWidth="1"/>
    <col min="5" max="5" width="15.625" style="81" customWidth="1"/>
    <col min="6" max="6" width="4.375" style="82" customWidth="1"/>
    <col min="7" max="7" width="6.375" style="58" customWidth="1"/>
    <col min="8" max="8" width="7.5" style="58" customWidth="1"/>
    <col min="9" max="9" width="7.125" style="58" customWidth="1"/>
    <col min="10" max="10" width="7.375" style="58" customWidth="1"/>
    <col min="11" max="11" width="8.125" style="58" customWidth="1"/>
    <col min="12" max="16384" width="10.875" style="58"/>
  </cols>
  <sheetData>
    <row r="1" spans="1:11" s="25" customFormat="1" ht="84.6" customHeight="1">
      <c r="A1" s="107" t="s">
        <v>106</v>
      </c>
      <c r="B1" s="108"/>
      <c r="C1" s="108"/>
      <c r="D1" s="109"/>
      <c r="E1" s="22"/>
      <c r="F1" s="23"/>
      <c r="G1" s="23"/>
      <c r="H1" s="23"/>
      <c r="I1" s="23"/>
      <c r="J1" s="23"/>
      <c r="K1" s="24"/>
    </row>
    <row r="2" spans="1:11" s="25" customFormat="1" ht="84" customHeight="1">
      <c r="A2" s="21"/>
      <c r="B2" s="105" t="s">
        <v>5</v>
      </c>
      <c r="C2" s="105"/>
      <c r="D2" s="106"/>
      <c r="E2" s="26"/>
      <c r="F2" s="27"/>
      <c r="G2" s="27"/>
      <c r="H2" s="27"/>
      <c r="I2" s="27"/>
      <c r="J2" s="27"/>
      <c r="K2" s="28"/>
    </row>
    <row r="3" spans="1:11" s="29" customFormat="1" ht="15" customHeight="1">
      <c r="B3" s="30"/>
      <c r="C3" s="31"/>
      <c r="D3" s="32"/>
      <c r="E3" s="33"/>
      <c r="F3" s="34"/>
      <c r="G3" s="35"/>
      <c r="H3" s="35"/>
      <c r="I3" s="36"/>
      <c r="J3" s="36"/>
      <c r="K3" s="37"/>
    </row>
    <row r="4" spans="1:11" s="42" customFormat="1" ht="30" customHeight="1">
      <c r="A4" s="38" t="s">
        <v>8</v>
      </c>
      <c r="B4" s="39"/>
      <c r="C4" s="40" t="s">
        <v>25</v>
      </c>
      <c r="D4" s="40"/>
      <c r="E4" s="40"/>
      <c r="F4" s="40"/>
      <c r="G4" s="40"/>
      <c r="H4" s="40"/>
      <c r="I4" s="40"/>
      <c r="J4" s="40"/>
      <c r="K4" s="41"/>
    </row>
    <row r="5" spans="1:11" s="29" customFormat="1" ht="14.1" customHeight="1">
      <c r="A5" s="43"/>
      <c r="B5" s="44"/>
      <c r="C5" s="33"/>
      <c r="D5" s="33"/>
      <c r="E5" s="33"/>
      <c r="F5" s="33"/>
      <c r="G5" s="33"/>
      <c r="H5" s="33"/>
      <c r="I5" s="33"/>
      <c r="J5" s="33"/>
      <c r="K5" s="45"/>
    </row>
    <row r="6" spans="1:11" s="54" customFormat="1" ht="54.95" customHeight="1">
      <c r="A6" s="46"/>
      <c r="B6" s="47" t="s">
        <v>9</v>
      </c>
      <c r="C6" s="46"/>
      <c r="D6" s="48" t="s">
        <v>3</v>
      </c>
      <c r="E6" s="49" t="s">
        <v>6</v>
      </c>
      <c r="F6" s="50" t="s">
        <v>0</v>
      </c>
      <c r="G6" s="51" t="s">
        <v>1</v>
      </c>
      <c r="H6" s="51" t="s">
        <v>101</v>
      </c>
      <c r="I6" s="52" t="s">
        <v>26</v>
      </c>
      <c r="J6" s="53" t="s">
        <v>13</v>
      </c>
      <c r="K6" s="52" t="s">
        <v>27</v>
      </c>
    </row>
    <row r="7" spans="1:11" s="29" customFormat="1" ht="14.1" customHeight="1">
      <c r="A7" s="43"/>
      <c r="B7" s="44"/>
      <c r="C7" s="33"/>
      <c r="D7" s="33"/>
      <c r="E7" s="33"/>
      <c r="F7" s="33"/>
      <c r="G7" s="33"/>
      <c r="H7" s="33"/>
      <c r="I7" s="33"/>
      <c r="J7" s="33"/>
      <c r="K7" s="45"/>
    </row>
    <row r="8" spans="1:11">
      <c r="A8" s="7" t="s">
        <v>32</v>
      </c>
      <c r="B8" s="7"/>
      <c r="C8" s="7"/>
      <c r="D8" s="55"/>
      <c r="E8" s="56"/>
      <c r="F8" s="57"/>
      <c r="G8" s="56"/>
      <c r="H8" s="56"/>
      <c r="I8" s="1">
        <f>SUM(I9:I12)</f>
        <v>0</v>
      </c>
      <c r="J8" s="1">
        <f>SUM(J9:J12)</f>
        <v>0</v>
      </c>
      <c r="K8" s="1">
        <f>SUM(K9:K12)</f>
        <v>0</v>
      </c>
    </row>
    <row r="9" spans="1:11">
      <c r="A9" s="18" t="s">
        <v>28</v>
      </c>
      <c r="B9" s="59" t="s">
        <v>60</v>
      </c>
      <c r="C9" s="60" t="s">
        <v>31</v>
      </c>
      <c r="D9" s="61" t="s">
        <v>19</v>
      </c>
      <c r="E9" s="59" t="s">
        <v>21</v>
      </c>
      <c r="F9" s="62" t="s">
        <v>2</v>
      </c>
      <c r="G9" s="5">
        <v>1</v>
      </c>
      <c r="H9" s="20">
        <v>0</v>
      </c>
      <c r="I9" s="63">
        <f>G9*H9</f>
        <v>0</v>
      </c>
      <c r="J9" s="63">
        <f>I9*20/100</f>
        <v>0</v>
      </c>
      <c r="K9" s="63">
        <f>I9*1.2</f>
        <v>0</v>
      </c>
    </row>
    <row r="10" spans="1:11">
      <c r="A10" s="18" t="s">
        <v>29</v>
      </c>
      <c r="B10" s="59" t="s">
        <v>61</v>
      </c>
      <c r="C10" s="60" t="s">
        <v>14</v>
      </c>
      <c r="D10" s="61" t="s">
        <v>34</v>
      </c>
      <c r="E10" s="59" t="s">
        <v>24</v>
      </c>
      <c r="F10" s="62" t="s">
        <v>2</v>
      </c>
      <c r="G10" s="5">
        <v>1</v>
      </c>
      <c r="H10" s="20">
        <v>0</v>
      </c>
      <c r="I10" s="63">
        <f>G10*H10</f>
        <v>0</v>
      </c>
      <c r="J10" s="63">
        <f>I10*20/100</f>
        <v>0</v>
      </c>
      <c r="K10" s="63">
        <f>I10*1.2</f>
        <v>0</v>
      </c>
    </row>
    <row r="11" spans="1:11">
      <c r="A11" s="18" t="s">
        <v>30</v>
      </c>
      <c r="B11" s="59" t="s">
        <v>61</v>
      </c>
      <c r="C11" s="60" t="s">
        <v>7</v>
      </c>
      <c r="D11" s="61" t="s">
        <v>107</v>
      </c>
      <c r="E11" s="59" t="s">
        <v>22</v>
      </c>
      <c r="F11" s="62" t="s">
        <v>2</v>
      </c>
      <c r="G11" s="5">
        <v>10</v>
      </c>
      <c r="H11" s="20">
        <v>0</v>
      </c>
      <c r="I11" s="63">
        <f>G11*H11</f>
        <v>0</v>
      </c>
      <c r="J11" s="63">
        <f>I11*20/100</f>
        <v>0</v>
      </c>
      <c r="K11" s="63">
        <f>I11*1.2</f>
        <v>0</v>
      </c>
    </row>
    <row r="12" spans="1:11">
      <c r="A12" s="18" t="s">
        <v>33</v>
      </c>
      <c r="B12" s="59" t="s">
        <v>62</v>
      </c>
      <c r="C12" s="60" t="s">
        <v>15</v>
      </c>
      <c r="D12" s="61" t="s">
        <v>41</v>
      </c>
      <c r="E12" s="59" t="s">
        <v>20</v>
      </c>
      <c r="F12" s="62" t="s">
        <v>2</v>
      </c>
      <c r="G12" s="5">
        <v>1</v>
      </c>
      <c r="H12" s="20">
        <v>0</v>
      </c>
      <c r="I12" s="63">
        <f>G12*H12</f>
        <v>0</v>
      </c>
      <c r="J12" s="63">
        <f t="shared" ref="J12" si="0">I12*20/100</f>
        <v>0</v>
      </c>
      <c r="K12" s="63">
        <f t="shared" ref="K12" si="1">I12*1.2</f>
        <v>0</v>
      </c>
    </row>
    <row r="13" spans="1:11">
      <c r="A13" s="64"/>
      <c r="B13" s="59"/>
      <c r="C13" s="60"/>
      <c r="D13" s="61"/>
      <c r="E13" s="59"/>
      <c r="F13" s="62"/>
      <c r="G13" s="65"/>
      <c r="H13" s="66"/>
      <c r="I13" s="60"/>
      <c r="J13" s="60"/>
      <c r="K13" s="63"/>
    </row>
    <row r="14" spans="1:11">
      <c r="A14" s="7" t="s">
        <v>35</v>
      </c>
      <c r="B14" s="7"/>
      <c r="C14" s="7"/>
      <c r="D14" s="55"/>
      <c r="E14" s="56"/>
      <c r="F14" s="57"/>
      <c r="G14" s="67"/>
      <c r="H14" s="68"/>
      <c r="I14" s="1">
        <f>SUM(I15:I21)</f>
        <v>0</v>
      </c>
      <c r="J14" s="1">
        <f>SUM(J15:J21)</f>
        <v>0</v>
      </c>
      <c r="K14" s="1">
        <f>SUM(K15:K21)</f>
        <v>0</v>
      </c>
    </row>
    <row r="15" spans="1:11">
      <c r="A15" s="18" t="s">
        <v>36</v>
      </c>
      <c r="B15" s="59" t="s">
        <v>63</v>
      </c>
      <c r="C15" s="60" t="s">
        <v>40</v>
      </c>
      <c r="D15" s="61" t="s">
        <v>18</v>
      </c>
      <c r="E15" s="59" t="s">
        <v>108</v>
      </c>
      <c r="F15" s="62" t="s">
        <v>2</v>
      </c>
      <c r="G15" s="5">
        <v>1</v>
      </c>
      <c r="H15" s="20">
        <v>0</v>
      </c>
      <c r="I15" s="63">
        <f t="shared" ref="I15:I21" si="2">G15*H15</f>
        <v>0</v>
      </c>
      <c r="J15" s="63">
        <f t="shared" ref="J15" si="3">I15*20/100</f>
        <v>0</v>
      </c>
      <c r="K15" s="63">
        <f t="shared" ref="K15" si="4">I15*1.2</f>
        <v>0</v>
      </c>
    </row>
    <row r="16" spans="1:11">
      <c r="A16" s="18" t="s">
        <v>37</v>
      </c>
      <c r="B16" s="59" t="s">
        <v>64</v>
      </c>
      <c r="C16" s="60" t="s">
        <v>17</v>
      </c>
      <c r="D16" s="61" t="s">
        <v>42</v>
      </c>
      <c r="E16" s="59" t="s">
        <v>97</v>
      </c>
      <c r="F16" s="62" t="s">
        <v>2</v>
      </c>
      <c r="G16" s="5">
        <v>1</v>
      </c>
      <c r="H16" s="20">
        <v>0</v>
      </c>
      <c r="I16" s="63">
        <f t="shared" si="2"/>
        <v>0</v>
      </c>
      <c r="J16" s="63">
        <f t="shared" ref="J16:J21" si="5">I16*20/100</f>
        <v>0</v>
      </c>
      <c r="K16" s="63">
        <f t="shared" ref="K16:K21" si="6">I16*1.2</f>
        <v>0</v>
      </c>
    </row>
    <row r="17" spans="1:11">
      <c r="A17" s="18" t="s">
        <v>38</v>
      </c>
      <c r="B17" s="59" t="s">
        <v>65</v>
      </c>
      <c r="C17" s="60" t="s">
        <v>44</v>
      </c>
      <c r="D17" s="61" t="s">
        <v>18</v>
      </c>
      <c r="E17" s="59" t="s">
        <v>45</v>
      </c>
      <c r="F17" s="62" t="s">
        <v>2</v>
      </c>
      <c r="G17" s="5">
        <v>3</v>
      </c>
      <c r="H17" s="20">
        <v>0</v>
      </c>
      <c r="I17" s="63">
        <f t="shared" si="2"/>
        <v>0</v>
      </c>
      <c r="J17" s="63">
        <f t="shared" ref="J17:J19" si="7">I17*20/100</f>
        <v>0</v>
      </c>
      <c r="K17" s="63">
        <f t="shared" ref="K17:K19" si="8">I17*1.2</f>
        <v>0</v>
      </c>
    </row>
    <row r="18" spans="1:11">
      <c r="A18" s="18" t="s">
        <v>39</v>
      </c>
      <c r="B18" s="59" t="s">
        <v>66</v>
      </c>
      <c r="C18" s="60" t="s">
        <v>46</v>
      </c>
      <c r="D18" s="61" t="s">
        <v>18</v>
      </c>
      <c r="E18" s="59" t="s">
        <v>47</v>
      </c>
      <c r="F18" s="62" t="s">
        <v>2</v>
      </c>
      <c r="G18" s="5">
        <v>10</v>
      </c>
      <c r="H18" s="20">
        <v>0</v>
      </c>
      <c r="I18" s="63">
        <f t="shared" si="2"/>
        <v>0</v>
      </c>
      <c r="J18" s="63">
        <f t="shared" si="7"/>
        <v>0</v>
      </c>
      <c r="K18" s="63">
        <f t="shared" si="8"/>
        <v>0</v>
      </c>
    </row>
    <row r="19" spans="1:11">
      <c r="A19" s="18" t="s">
        <v>50</v>
      </c>
      <c r="B19" s="59" t="s">
        <v>67</v>
      </c>
      <c r="C19" s="60" t="s">
        <v>48</v>
      </c>
      <c r="D19" s="61" t="s">
        <v>52</v>
      </c>
      <c r="E19" s="59" t="s">
        <v>110</v>
      </c>
      <c r="F19" s="62" t="s">
        <v>2</v>
      </c>
      <c r="G19" s="5">
        <v>1</v>
      </c>
      <c r="H19" s="20">
        <v>0</v>
      </c>
      <c r="I19" s="63">
        <f t="shared" si="2"/>
        <v>0</v>
      </c>
      <c r="J19" s="63">
        <f t="shared" si="7"/>
        <v>0</v>
      </c>
      <c r="K19" s="63">
        <f t="shared" si="8"/>
        <v>0</v>
      </c>
    </row>
    <row r="20" spans="1:11">
      <c r="A20" s="18" t="s">
        <v>43</v>
      </c>
      <c r="B20" s="59" t="s">
        <v>68</v>
      </c>
      <c r="C20" s="60" t="s">
        <v>49</v>
      </c>
      <c r="D20" s="61" t="s">
        <v>51</v>
      </c>
      <c r="E20" s="59" t="s">
        <v>111</v>
      </c>
      <c r="F20" s="62" t="s">
        <v>2</v>
      </c>
      <c r="G20" s="5">
        <v>1</v>
      </c>
      <c r="H20" s="20">
        <v>0</v>
      </c>
      <c r="I20" s="63">
        <f t="shared" si="2"/>
        <v>0</v>
      </c>
      <c r="J20" s="63">
        <f t="shared" ref="J20" si="9">I20*20/100</f>
        <v>0</v>
      </c>
      <c r="K20" s="63">
        <f t="shared" ref="K20" si="10">I20*1.2</f>
        <v>0</v>
      </c>
    </row>
    <row r="21" spans="1:11">
      <c r="A21" s="18" t="s">
        <v>53</v>
      </c>
      <c r="B21" s="59" t="s">
        <v>69</v>
      </c>
      <c r="C21" s="60" t="s">
        <v>16</v>
      </c>
      <c r="D21" s="61" t="s">
        <v>18</v>
      </c>
      <c r="E21" s="59" t="s">
        <v>23</v>
      </c>
      <c r="F21" s="62" t="s">
        <v>2</v>
      </c>
      <c r="G21" s="5">
        <v>1</v>
      </c>
      <c r="H21" s="20">
        <v>0</v>
      </c>
      <c r="I21" s="63">
        <f t="shared" si="2"/>
        <v>0</v>
      </c>
      <c r="J21" s="63">
        <f t="shared" si="5"/>
        <v>0</v>
      </c>
      <c r="K21" s="63">
        <f t="shared" si="6"/>
        <v>0</v>
      </c>
    </row>
    <row r="22" spans="1:11">
      <c r="A22" s="64"/>
      <c r="B22" s="59"/>
      <c r="C22" s="60"/>
      <c r="D22" s="61"/>
      <c r="E22" s="59"/>
      <c r="F22" s="62"/>
      <c r="G22" s="5"/>
      <c r="H22" s="20"/>
      <c r="I22" s="63"/>
      <c r="J22" s="63"/>
      <c r="K22" s="63"/>
    </row>
    <row r="23" spans="1:11">
      <c r="A23" s="110" t="s">
        <v>56</v>
      </c>
      <c r="B23" s="110"/>
      <c r="C23" s="110"/>
      <c r="D23" s="7"/>
      <c r="E23" s="2"/>
      <c r="F23" s="3"/>
      <c r="G23" s="4"/>
      <c r="H23" s="1"/>
      <c r="I23" s="1">
        <f>SUM(I24:I24)</f>
        <v>0</v>
      </c>
      <c r="J23" s="1">
        <f>SUM(J24:J24)</f>
        <v>0</v>
      </c>
      <c r="K23" s="1">
        <f>SUM(K24:K24)</f>
        <v>0</v>
      </c>
    </row>
    <row r="24" spans="1:11">
      <c r="A24" s="18" t="s">
        <v>54</v>
      </c>
      <c r="B24" s="59" t="s">
        <v>55</v>
      </c>
      <c r="C24" s="60" t="s">
        <v>96</v>
      </c>
      <c r="D24" s="61" t="s">
        <v>57</v>
      </c>
      <c r="E24" s="59" t="s">
        <v>98</v>
      </c>
      <c r="F24" s="62" t="s">
        <v>100</v>
      </c>
      <c r="G24" s="5">
        <v>1</v>
      </c>
      <c r="H24" s="20">
        <v>0</v>
      </c>
      <c r="I24" s="63">
        <f>G24*H24</f>
        <v>0</v>
      </c>
      <c r="J24" s="63">
        <f>I24*20/100</f>
        <v>0</v>
      </c>
      <c r="K24" s="63">
        <f>I24*1.2</f>
        <v>0</v>
      </c>
    </row>
    <row r="25" spans="1:11">
      <c r="A25" s="64"/>
      <c r="B25" s="59"/>
      <c r="C25" s="60"/>
      <c r="D25" s="61"/>
      <c r="E25" s="59"/>
      <c r="F25" s="62"/>
      <c r="G25" s="5"/>
      <c r="H25" s="20"/>
      <c r="I25" s="63"/>
      <c r="J25" s="63"/>
      <c r="K25" s="63"/>
    </row>
    <row r="26" spans="1:11">
      <c r="A26" s="110" t="s">
        <v>59</v>
      </c>
      <c r="B26" s="110"/>
      <c r="C26" s="110"/>
      <c r="D26" s="7"/>
      <c r="E26" s="2"/>
      <c r="F26" s="3"/>
      <c r="G26" s="4"/>
      <c r="H26" s="1"/>
      <c r="I26" s="1">
        <f>SUM(I27:I28)</f>
        <v>0</v>
      </c>
      <c r="J26" s="1">
        <f t="shared" ref="J26" si="11">SUM(J27:J28)</f>
        <v>0</v>
      </c>
      <c r="K26" s="1">
        <f>SUM(K27:K28)</f>
        <v>0</v>
      </c>
    </row>
    <row r="27" spans="1:11">
      <c r="A27" s="18" t="s">
        <v>58</v>
      </c>
      <c r="B27" s="59" t="s">
        <v>70</v>
      </c>
      <c r="C27" s="19" t="s">
        <v>71</v>
      </c>
      <c r="D27" s="61" t="s">
        <v>72</v>
      </c>
      <c r="E27" s="59" t="s">
        <v>73</v>
      </c>
      <c r="F27" s="62" t="s">
        <v>2</v>
      </c>
      <c r="G27" s="5">
        <v>12</v>
      </c>
      <c r="H27" s="20">
        <v>0</v>
      </c>
      <c r="I27" s="63">
        <f>G27*H27</f>
        <v>0</v>
      </c>
      <c r="J27" s="63">
        <f>I27*20/100</f>
        <v>0</v>
      </c>
      <c r="K27" s="63">
        <f>I27*1.2</f>
        <v>0</v>
      </c>
    </row>
    <row r="28" spans="1:11">
      <c r="A28" s="18" t="s">
        <v>74</v>
      </c>
      <c r="B28" s="59" t="s">
        <v>70</v>
      </c>
      <c r="C28" s="19" t="s">
        <v>75</v>
      </c>
      <c r="D28" s="61" t="s">
        <v>76</v>
      </c>
      <c r="E28" s="59" t="s">
        <v>99</v>
      </c>
      <c r="F28" s="62" t="s">
        <v>2</v>
      </c>
      <c r="G28" s="5">
        <v>1</v>
      </c>
      <c r="H28" s="20">
        <v>0</v>
      </c>
      <c r="I28" s="63">
        <f>G28*H28</f>
        <v>0</v>
      </c>
      <c r="J28" s="63">
        <f>I28*20/100</f>
        <v>0</v>
      </c>
      <c r="K28" s="63">
        <f>I28*1.2</f>
        <v>0</v>
      </c>
    </row>
    <row r="29" spans="1:11">
      <c r="A29" s="64"/>
      <c r="B29" s="59"/>
      <c r="C29" s="60"/>
      <c r="D29" s="61"/>
      <c r="E29" s="59"/>
      <c r="F29" s="62"/>
      <c r="G29" s="5"/>
      <c r="H29" s="20"/>
      <c r="I29" s="63"/>
      <c r="J29" s="63"/>
      <c r="K29" s="63"/>
    </row>
    <row r="30" spans="1:11">
      <c r="A30" s="110" t="s">
        <v>80</v>
      </c>
      <c r="B30" s="110"/>
      <c r="C30" s="110"/>
      <c r="D30" s="7"/>
      <c r="E30" s="2"/>
      <c r="F30" s="3"/>
      <c r="G30" s="4"/>
      <c r="H30" s="1"/>
      <c r="I30" s="1">
        <f>SUM(I31:I33)</f>
        <v>0</v>
      </c>
      <c r="J30" s="1">
        <f>SUM(J31:J33)</f>
        <v>0</v>
      </c>
      <c r="K30" s="1">
        <f>SUM(K31:K33)</f>
        <v>0</v>
      </c>
    </row>
    <row r="31" spans="1:11" s="94" customFormat="1" ht="42.95" customHeight="1">
      <c r="A31" s="10" t="s">
        <v>84</v>
      </c>
      <c r="B31" s="87" t="s">
        <v>81</v>
      </c>
      <c r="C31" s="91" t="s">
        <v>82</v>
      </c>
      <c r="D31" s="88" t="s">
        <v>83</v>
      </c>
      <c r="E31" s="87" t="s">
        <v>86</v>
      </c>
      <c r="F31" s="87" t="s">
        <v>2</v>
      </c>
      <c r="G31" s="104">
        <v>75</v>
      </c>
      <c r="H31" s="92">
        <v>0</v>
      </c>
      <c r="I31" s="93">
        <f>G31*H31</f>
        <v>0</v>
      </c>
      <c r="J31" s="93">
        <f>I31*20/100</f>
        <v>0</v>
      </c>
      <c r="K31" s="93">
        <f>I31*1.2</f>
        <v>0</v>
      </c>
    </row>
    <row r="32" spans="1:11" s="94" customFormat="1" ht="42.95" customHeight="1">
      <c r="A32" s="10" t="s">
        <v>85</v>
      </c>
      <c r="B32" s="87" t="s">
        <v>89</v>
      </c>
      <c r="C32" s="91" t="s">
        <v>88</v>
      </c>
      <c r="D32" s="88" t="s">
        <v>83</v>
      </c>
      <c r="E32" s="89" t="s">
        <v>87</v>
      </c>
      <c r="F32" s="87" t="s">
        <v>2</v>
      </c>
      <c r="G32" s="104">
        <v>10</v>
      </c>
      <c r="H32" s="92">
        <v>0</v>
      </c>
      <c r="I32" s="93">
        <f>G32*H32</f>
        <v>0</v>
      </c>
      <c r="J32" s="93">
        <f t="shared" ref="J32" si="12">I32*20/100</f>
        <v>0</v>
      </c>
      <c r="K32" s="93">
        <f t="shared" ref="K32" si="13">I32*1.2</f>
        <v>0</v>
      </c>
    </row>
    <row r="33" spans="1:11" s="94" customFormat="1" ht="42.95" customHeight="1">
      <c r="A33" s="10" t="s">
        <v>92</v>
      </c>
      <c r="B33" s="87" t="s">
        <v>90</v>
      </c>
      <c r="C33" s="91" t="s">
        <v>91</v>
      </c>
      <c r="D33" s="88" t="s">
        <v>93</v>
      </c>
      <c r="E33" s="89" t="s">
        <v>113</v>
      </c>
      <c r="F33" s="87" t="s">
        <v>2</v>
      </c>
      <c r="G33" s="104">
        <v>13</v>
      </c>
      <c r="H33" s="92">
        <v>0</v>
      </c>
      <c r="I33" s="93">
        <f>G33*H33</f>
        <v>0</v>
      </c>
      <c r="J33" s="93">
        <f t="shared" ref="J33" si="14">I33*20/100</f>
        <v>0</v>
      </c>
      <c r="K33" s="93">
        <f t="shared" ref="K33" si="15">I33*1.2</f>
        <v>0</v>
      </c>
    </row>
    <row r="34" spans="1:11" s="69" customFormat="1">
      <c r="A34" s="8"/>
      <c r="B34" s="8"/>
      <c r="C34" s="8"/>
      <c r="D34" s="8"/>
      <c r="E34" s="9"/>
      <c r="F34" s="10"/>
      <c r="G34" s="11"/>
      <c r="H34" s="12"/>
      <c r="I34" s="12"/>
      <c r="J34" s="12"/>
      <c r="K34" s="12"/>
    </row>
    <row r="35" spans="1:11">
      <c r="A35" s="7" t="s">
        <v>77</v>
      </c>
      <c r="B35" s="7"/>
      <c r="C35" s="7"/>
      <c r="D35" s="55"/>
      <c r="E35" s="56"/>
      <c r="F35" s="57"/>
      <c r="G35" s="70"/>
      <c r="H35" s="71"/>
      <c r="I35" s="1">
        <f>SUM(I36:I37)</f>
        <v>0</v>
      </c>
      <c r="J35" s="1">
        <f>SUM(J36:J37)</f>
        <v>0</v>
      </c>
      <c r="K35" s="1">
        <f>SUM(K36:K37)</f>
        <v>0</v>
      </c>
    </row>
    <row r="36" spans="1:11">
      <c r="A36" s="90" t="s">
        <v>78</v>
      </c>
      <c r="B36" s="59" t="s">
        <v>4</v>
      </c>
      <c r="C36" s="60" t="s">
        <v>12</v>
      </c>
      <c r="D36" s="59"/>
      <c r="E36" s="6"/>
      <c r="F36" s="59"/>
      <c r="G36" s="6"/>
      <c r="H36" s="72"/>
      <c r="I36" s="63">
        <v>0</v>
      </c>
      <c r="J36" s="63">
        <f t="shared" ref="J36" si="16">I36*20/100</f>
        <v>0</v>
      </c>
      <c r="K36" s="63">
        <f t="shared" ref="K36" si="17">I36*1.2</f>
        <v>0</v>
      </c>
    </row>
    <row r="37" spans="1:11">
      <c r="A37" s="90" t="s">
        <v>79</v>
      </c>
      <c r="B37" s="59" t="s">
        <v>10</v>
      </c>
      <c r="C37" s="60" t="s">
        <v>11</v>
      </c>
      <c r="D37" s="59"/>
      <c r="E37" s="6"/>
      <c r="F37" s="59"/>
      <c r="G37" s="6"/>
      <c r="H37" s="72"/>
      <c r="I37" s="63">
        <v>0</v>
      </c>
      <c r="J37" s="63">
        <f t="shared" ref="J37" si="18">I37*20/100</f>
        <v>0</v>
      </c>
      <c r="K37" s="63">
        <f t="shared" ref="K37" si="19">I37*1.2</f>
        <v>0</v>
      </c>
    </row>
    <row r="38" spans="1:11">
      <c r="A38" s="64"/>
      <c r="B38" s="73"/>
      <c r="C38" s="60"/>
      <c r="D38" s="74"/>
      <c r="E38" s="59"/>
      <c r="F38" s="62"/>
      <c r="G38" s="60"/>
      <c r="H38" s="65"/>
      <c r="I38" s="63"/>
      <c r="J38" s="63"/>
      <c r="K38" s="63"/>
    </row>
    <row r="39" spans="1:11">
      <c r="A39" s="111" t="s">
        <v>104</v>
      </c>
      <c r="B39" s="112"/>
      <c r="C39" s="113"/>
      <c r="D39" s="13"/>
      <c r="E39" s="14"/>
      <c r="F39" s="15"/>
      <c r="G39" s="16"/>
      <c r="H39" s="16"/>
      <c r="I39" s="17"/>
      <c r="J39" s="17"/>
      <c r="K39" s="17"/>
    </row>
    <row r="40" spans="1:11" s="86" customFormat="1" ht="47.1" customHeight="1">
      <c r="A40" s="75" t="s">
        <v>103</v>
      </c>
      <c r="B40" s="76" t="s">
        <v>94</v>
      </c>
      <c r="C40" s="77" t="s">
        <v>95</v>
      </c>
      <c r="D40" s="84" t="s">
        <v>112</v>
      </c>
      <c r="E40" s="103" t="s">
        <v>109</v>
      </c>
      <c r="F40" s="102" t="s">
        <v>2</v>
      </c>
      <c r="G40" s="102">
        <v>40</v>
      </c>
      <c r="H40" s="85">
        <v>0</v>
      </c>
      <c r="I40" s="95">
        <f t="shared" ref="I40" si="20">G40*H40</f>
        <v>0</v>
      </c>
      <c r="J40" s="95">
        <f t="shared" ref="J40" si="21">I40*20/100</f>
        <v>0</v>
      </c>
      <c r="K40" s="95">
        <f>I40*1.2</f>
        <v>0</v>
      </c>
    </row>
    <row r="41" spans="1:11" s="83" customFormat="1" ht="13.5" thickBot="1"/>
    <row r="42" spans="1:11" s="29" customFormat="1" ht="26.25" customHeight="1" thickBot="1">
      <c r="A42" s="96" t="s">
        <v>105</v>
      </c>
      <c r="B42" s="97"/>
      <c r="C42" s="97"/>
      <c r="D42" s="97"/>
      <c r="E42" s="97"/>
      <c r="F42" s="97"/>
      <c r="G42" s="97"/>
      <c r="H42" s="98"/>
      <c r="I42" s="78">
        <f>I8+I14+I23+I26+I30+I35</f>
        <v>0</v>
      </c>
      <c r="J42" s="78">
        <f>J8+J14+J23+J26+J30+J35</f>
        <v>0</v>
      </c>
      <c r="K42" s="78">
        <f>K8+K14+K23+K26+K30+K35</f>
        <v>0</v>
      </c>
    </row>
    <row r="43" spans="1:11" ht="26.25" customHeight="1" thickBot="1">
      <c r="A43" s="99" t="s">
        <v>102</v>
      </c>
      <c r="B43" s="100"/>
      <c r="C43" s="100"/>
      <c r="D43" s="100"/>
      <c r="E43" s="100"/>
      <c r="F43" s="100"/>
      <c r="G43" s="100"/>
      <c r="H43" s="101"/>
      <c r="I43" s="79">
        <f>I42+I40</f>
        <v>0</v>
      </c>
      <c r="J43" s="79">
        <f t="shared" ref="J43" si="22">J42+J40</f>
        <v>0</v>
      </c>
      <c r="K43" s="79">
        <f>K42+K40</f>
        <v>0</v>
      </c>
    </row>
  </sheetData>
  <mergeCells count="6">
    <mergeCell ref="B2:D2"/>
    <mergeCell ref="A1:D1"/>
    <mergeCell ref="A30:C30"/>
    <mergeCell ref="A39:C39"/>
    <mergeCell ref="A23:C23"/>
    <mergeCell ref="A26:C26"/>
  </mergeCells>
  <phoneticPr fontId="8" type="noConversion"/>
  <pageMargins left="0.25" right="0.25" top="0.75" bottom="0.75" header="0.3" footer="0.3"/>
  <pageSetup paperSize="9" orientation="portrait"/>
  <headerFooter>
    <oddFooter>&amp;C_x000D_&amp;1#&amp;"Calibri"&amp;12&amp;K008000 C1 Données Internes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2025-DPGF-LOT2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Graepheme</dc:creator>
  <cp:lastModifiedBy>BOUGASSA Hakima</cp:lastModifiedBy>
  <cp:lastPrinted>2025-03-31T16:18:22Z</cp:lastPrinted>
  <dcterms:created xsi:type="dcterms:W3CDTF">2021-11-02T10:01:20Z</dcterms:created>
  <dcterms:modified xsi:type="dcterms:W3CDTF">2025-09-26T15:26:39Z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2025-04-03T13:14:50Z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3195a25e-330e-43e0-ab46-4be4f2807db9</vt:lpwstr>
  </property>
  <property fmtid="{D5CDD505-2E9C-101B-9397-08002B2CF9AE}" pid="8" name="MSIP_Label_37f782e2-1048-4ae6-8561-ea50d7047004_ContentBits">
    <vt:lpwstr>2</vt:lpwstr>
  </property>
</Properties>
</file>